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<sst xmlns="http://schemas.openxmlformats.org/spreadsheetml/2006/main" count="421" uniqueCount="230">
  <si>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</si>
  <si>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</si>
  <si>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</si>
  <si>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</si>
  <si>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</si>
  <si>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</si>
  <si>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</si>
  <si>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</si>
  <si>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</si>
  <si>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</si>
  <si>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</si>
  <si>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</si>
  <si>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</si>
  <si>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</si>
  <si>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</si>
  <si>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</si>
  <si>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</si>
  <si>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</si>
  <si>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</si>
  <si>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</si>
  <si>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</si>
  <si>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</si>
  <si>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</si>
  <si>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</si>
  <si>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</si>
  <si>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</si>
  <si>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</si>
  <si>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</si>
  <si>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</si>
  <si>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</si>
  <si>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</si>
  <si>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</si>
  <si>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</si>
  <si>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</si>
  <si>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</si>
  <si>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</si>
  <si>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</si>
  <si>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</si>
  <si>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</si>
  <si>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</si>
  <si>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</si>
  <si>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</si>
  <si>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</si>
  <si>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</si>
  <si>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</si>
  <si>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</si>
  <si>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</si>
  <si>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</si>
  <si>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</si>
  <si>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</si>
  <si>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</si>
  <si>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</si>
  <si>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</si>
  <si>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</si>
  <si>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</si>
  <si>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</si>
  <si>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</si>
  <si>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</si>
  <si>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</si>
  <si>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</si>
  <si>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</si>
  <si>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</si>
  <si>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</si>
  <si>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</si>
  <si>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</si>
  <si>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</si>
  <si>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</si>
  <si>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</si>
  <si>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</si>
  <si>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</si>
  <si>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122W13</t>
  </si>
  <si>
    <t>122W14</t>
  </si>
  <si>
    <t>123W21</t>
  </si>
  <si>
    <t>123W20</t>
  </si>
  <si>
    <t>123W17</t>
  </si>
  <si>
    <t>123W16</t>
  </si>
  <si>
    <t>123W18</t>
  </si>
  <si>
    <t>123W19</t>
  </si>
  <si>
    <t>122W22</t>
  </si>
  <si>
    <t>122W23</t>
  </si>
  <si>
    <t>122W24</t>
  </si>
  <si>
    <t>122W25</t>
  </si>
  <si>
    <t>122W26</t>
  </si>
  <si>
    <t>122W27</t>
  </si>
  <si>
    <t>122W28</t>
  </si>
  <si>
    <t>122W29</t>
  </si>
  <si>
    <t>122W30</t>
  </si>
  <si>
    <t>122W31</t>
  </si>
  <si>
    <t>122W32</t>
  </si>
  <si>
    <t>122W33</t>
  </si>
  <si>
    <t>122W34</t>
  </si>
  <si>
    <t>122W35</t>
  </si>
  <si>
    <t>122W36</t>
  </si>
  <si>
    <t>122W37</t>
  </si>
  <si>
    <t>DN200污水连接管：306m，覆土0.7m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</si>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</sst>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J3" activePane="bottomRight" state="frozenSplit"/>
      <selection/>
      <selection pane="topRight"/>
      <selection pane="bottomLeft"/>
      <selection pane="bottomRight" activeCell="A10" sqref="A10:A3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</v>
      </c>
      <c r="AK8" s="138">
        <f t="shared" si="25"/>
        <v>0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</v>
      </c>
      <c r="AK9" s="138">
        <f t="shared" si="25"/>
        <v>0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29" t="s">
        <v>70</v>
      </c>
      <c r="B10" s="32">
        <v>8.1</v>
      </c>
      <c r="D10" s="110">
        <f t="shared" ref="D10:D52" si="27">IF(AND(B10=0,E10=0),0,IF(B10&gt;E10,E10-C10-AJ10,IF(AJ10&gt;(E10-B10),E10-AJ10-C10,B10-C10)))</f>
        <v>7.62</v>
      </c>
      <c r="E10" s="32">
        <v>8.1</v>
      </c>
      <c r="F10" s="110">
        <v>7.07</v>
      </c>
      <c r="G10" s="32">
        <v>7.4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8">
        <f t="shared" si="2"/>
        <v>0.3</v>
      </c>
      <c r="W10" s="139">
        <f t="shared" si="6"/>
        <v>7.62</v>
      </c>
      <c r="X10" s="139">
        <f t="shared" si="3"/>
        <v>8.1</v>
      </c>
      <c r="Y10" s="139">
        <f t="shared" si="3"/>
        <v>7.07</v>
      </c>
      <c r="Z10" s="139">
        <f>Y10+LOOKUP(V10,Sheet2!A$3:A$24,Sheet2!J$3:J$24)</f>
        <v>7.41</v>
      </c>
      <c r="AA10" s="139">
        <f t="shared" si="7"/>
        <v>7.62</v>
      </c>
      <c r="AB10" s="139">
        <f t="shared" si="4"/>
        <v>8.1</v>
      </c>
      <c r="AC10" s="139">
        <f t="shared" si="4"/>
        <v>7.048</v>
      </c>
      <c r="AD10" s="139">
        <f>AC10+LOOKUP(V10,Sheet2!A$3:A$24,Sheet2!J$3:J$24)</f>
        <v>7.388</v>
      </c>
      <c r="AE10" s="139">
        <f t="shared" si="8"/>
        <v>0.69</v>
      </c>
      <c r="AF10" s="139">
        <f t="shared" si="9"/>
        <v>0.712</v>
      </c>
      <c r="AG10" s="138">
        <f>LOOKUP(V10,Sheet2!A$3:A$24,Sheet2!K$3:K$24)</f>
        <v>0.5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8">
        <f>LOOKUP(R10,Sheet3!A$2:A$7,Sheet3!D$2:D$7)</f>
        <v>0</v>
      </c>
      <c r="AJ10" s="138">
        <f t="shared" si="24"/>
        <v>0.48</v>
      </c>
      <c r="AK10" s="138">
        <f t="shared" si="25"/>
        <v>0.48</v>
      </c>
      <c r="AL10" s="139">
        <f t="shared" si="10"/>
        <v>0.859999999999999</v>
      </c>
      <c r="AM10" s="139">
        <f t="shared" si="11"/>
        <v>0.881999999999999</v>
      </c>
      <c r="AN10" s="139">
        <f t="shared" si="12"/>
        <v>0.870999999999999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3">
        <f t="shared" si="13"/>
        <v>7.99229599999999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0.71706</v>
      </c>
      <c r="AV10" s="155">
        <f>IF(AND(AE10&gt;3.5,AF10&gt;3.5),LOOKUP(Sheet1!V10,Sheet2!A$3:A$24,Sheet2!W$3:W$24),LOOKUP(V10,Sheet2!A$3:A$24,Sheet2!V$3:V$24))*G10</f>
        <v>0.903125354708093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5.53286558381192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27.3948</v>
      </c>
      <c r="BC10" s="160">
        <f t="shared" si="14"/>
        <v>28.1298666666667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7.99229599999999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7.99229599999999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1.982</v>
      </c>
      <c r="BV10" s="52">
        <f t="shared" si="21"/>
        <v>3.344</v>
      </c>
      <c r="BW10" s="32">
        <f t="shared" si="22"/>
        <v>0</v>
      </c>
    </row>
    <row r="11" spans="1:75">
      <c r="A11" s="129" t="s">
        <v>71</v>
      </c>
      <c r="B11" s="32">
        <v>8.1</v>
      </c>
      <c r="D11" s="110">
        <f t="shared" si="27"/>
        <v>7.62</v>
      </c>
      <c r="E11" s="32">
        <v>8.1</v>
      </c>
      <c r="F11" s="110">
        <v>7.048</v>
      </c>
      <c r="G11" s="32">
        <v>0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8">
        <f t="shared" si="2"/>
        <v>0</v>
      </c>
      <c r="W11" s="139">
        <f t="shared" si="6"/>
        <v>0</v>
      </c>
      <c r="X11" s="139">
        <f t="shared" si="3"/>
        <v>0</v>
      </c>
      <c r="Y11" s="139">
        <f t="shared" si="3"/>
        <v>0</v>
      </c>
      <c r="Z11" s="139">
        <f>Y11+LOOKUP(V11,Sheet2!A$3:A$24,Sheet2!J$3:J$24)</f>
        <v>0</v>
      </c>
      <c r="AA11" s="139">
        <f t="shared" si="7"/>
        <v>0</v>
      </c>
      <c r="AB11" s="139">
        <f t="shared" si="4"/>
        <v>0</v>
      </c>
      <c r="AC11" s="139">
        <f t="shared" si="4"/>
        <v>0</v>
      </c>
      <c r="AD11" s="139">
        <f>AC11+LOOKUP(V11,Sheet2!A$3:A$24,Sheet2!J$3:J$24)</f>
        <v>0</v>
      </c>
      <c r="AE11" s="139">
        <f t="shared" si="8"/>
        <v>0</v>
      </c>
      <c r="AF11" s="139">
        <f t="shared" si="9"/>
        <v>0</v>
      </c>
      <c r="AG11" s="138">
        <f>LOOKUP(V11,Sheet2!A$3:A$24,Sheet2!K$3:K$24)</f>
        <v>0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</v>
      </c>
      <c r="AM11" s="139">
        <f t="shared" si="11"/>
        <v>0</v>
      </c>
      <c r="AN11" s="139">
        <f t="shared" si="12"/>
        <v>0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3">
        <f t="shared" si="13"/>
        <v>0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29" t="s">
        <v>71</v>
      </c>
      <c r="B12" s="32">
        <v>8.1</v>
      </c>
      <c r="D12" s="110">
        <f t="shared" si="27"/>
        <v>7.62</v>
      </c>
      <c r="E12" s="32">
        <v>8.1</v>
      </c>
      <c r="F12" s="110">
        <v>6.798</v>
      </c>
      <c r="G12" s="32">
        <v>14.2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8">
        <f t="shared" si="2"/>
        <v>0.3</v>
      </c>
      <c r="W12" s="139">
        <f t="shared" si="6"/>
        <v>7.62</v>
      </c>
      <c r="X12" s="139">
        <f t="shared" si="3"/>
        <v>8.1</v>
      </c>
      <c r="Y12" s="139">
        <f t="shared" si="3"/>
        <v>6.798</v>
      </c>
      <c r="Z12" s="139">
        <f>Y12+LOOKUP(V12,Sheet2!A$3:A$24,Sheet2!J$3:J$24)</f>
        <v>7.138</v>
      </c>
      <c r="AA12" s="139">
        <f t="shared" si="7"/>
        <v>7.34</v>
      </c>
      <c r="AB12" s="139">
        <f t="shared" si="4"/>
        <v>7.82</v>
      </c>
      <c r="AC12" s="139">
        <f t="shared" si="4"/>
        <v>6.755</v>
      </c>
      <c r="AD12" s="139">
        <f>AC12+LOOKUP(V12,Sheet2!A$3:A$24,Sheet2!J$3:J$24)</f>
        <v>7.095</v>
      </c>
      <c r="AE12" s="139">
        <f t="shared" si="8"/>
        <v>0.962</v>
      </c>
      <c r="AF12" s="139">
        <f t="shared" si="9"/>
        <v>0.725000000000001</v>
      </c>
      <c r="AG12" s="138">
        <f>LOOKUP(V12,Sheet2!A$3:A$24,Sheet2!K$3:K$24)</f>
        <v>0.5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1.132</v>
      </c>
      <c r="AM12" s="139">
        <f t="shared" si="11"/>
        <v>0.895</v>
      </c>
      <c r="AN12" s="139">
        <f t="shared" si="12"/>
        <v>1.0135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3">
        <f t="shared" si="13"/>
        <v>17.845708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1.37598</v>
      </c>
      <c r="AV12" s="155">
        <f>IF(AND(AE12&gt;3.5,AF12&gt;3.5),LOOKUP(Sheet1!V12,Sheet2!A$3:A$24,Sheet2!W$3:W$24),LOOKUP(V12,Sheet2!A$3:A$24,Sheet2!V$3:V$24))*G12</f>
        <v>1.73302432930472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13.1262604446121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2.66453525910038e-15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56.6154</v>
      </c>
      <c r="BC12" s="160">
        <f t="shared" si="14"/>
        <v>56.6769333333333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17.845708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17.845708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2.232</v>
      </c>
      <c r="BV12" s="52">
        <f t="shared" si="21"/>
        <v>3.844</v>
      </c>
      <c r="BW12" s="32">
        <f t="shared" si="22"/>
        <v>0</v>
      </c>
    </row>
    <row r="13" spans="1:75">
      <c r="A13" s="129" t="s">
        <v>72</v>
      </c>
      <c r="B13" s="32">
        <v>7.82</v>
      </c>
      <c r="D13" s="110">
        <f t="shared" si="27"/>
        <v>7.34</v>
      </c>
      <c r="E13" s="32">
        <v>7.82</v>
      </c>
      <c r="F13" s="110">
        <v>6.755</v>
      </c>
      <c r="G13" s="32">
        <v>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0.48</v>
      </c>
      <c r="AK13" s="138">
        <f t="shared" si="25"/>
        <v>0.48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29" t="s">
        <v>73</v>
      </c>
      <c r="B14" s="32">
        <v>7.82</v>
      </c>
      <c r="D14" s="110">
        <f t="shared" si="27"/>
        <v>7.34</v>
      </c>
      <c r="E14" s="32">
        <v>7.82</v>
      </c>
      <c r="F14" s="110">
        <v>6.03</v>
      </c>
      <c r="G14" s="32">
        <v>8.3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7.34</v>
      </c>
      <c r="X14" s="139">
        <f t="shared" si="3"/>
        <v>7.82</v>
      </c>
      <c r="Y14" s="139">
        <f t="shared" si="3"/>
        <v>6.03</v>
      </c>
      <c r="Z14" s="139">
        <f>Y14+LOOKUP(V14,Sheet2!A$3:A$24,Sheet2!J$3:J$24)</f>
        <v>6.37</v>
      </c>
      <c r="AA14" s="139">
        <f t="shared" si="7"/>
        <v>7.34</v>
      </c>
      <c r="AB14" s="139">
        <f t="shared" si="4"/>
        <v>7.82</v>
      </c>
      <c r="AC14" s="139">
        <f t="shared" si="4"/>
        <v>6.005</v>
      </c>
      <c r="AD14" s="139">
        <f>AC14+LOOKUP(V14,Sheet2!A$3:A$24,Sheet2!J$3:J$24)</f>
        <v>6.345</v>
      </c>
      <c r="AE14" s="139">
        <f t="shared" si="8"/>
        <v>1.45</v>
      </c>
      <c r="AF14" s="139">
        <f t="shared" si="9"/>
        <v>1.475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0.35</v>
      </c>
      <c r="AJ14" s="138">
        <f t="shared" si="24"/>
        <v>0.48</v>
      </c>
      <c r="AK14" s="138">
        <f t="shared" si="25"/>
        <v>0.48</v>
      </c>
      <c r="AL14" s="139">
        <f t="shared" si="10"/>
        <v>1.97</v>
      </c>
      <c r="AM14" s="139">
        <f t="shared" si="11"/>
        <v>1.995</v>
      </c>
      <c r="AN14" s="139">
        <f t="shared" si="12"/>
        <v>1.9825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20.40389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3.6022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0.80427</v>
      </c>
      <c r="AV14" s="155">
        <f>IF(AND(AE14&gt;3.5,AF14&gt;3.5),LOOKUP(Sheet1!V14,Sheet2!A$3:A$24,Sheet2!W$3:W$24),LOOKUP(V14,Sheet2!A$3:A$24,Sheet2!V$3:V$24))*G14</f>
        <v>1.01296492487529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9.07724966832959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4.96589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49.1775</v>
      </c>
      <c r="BC14" s="160">
        <f t="shared" si="14"/>
        <v>43.8516666666667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20.40389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20.40389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3.095</v>
      </c>
      <c r="BV14" s="52">
        <f t="shared" si="21"/>
        <v>5.57</v>
      </c>
      <c r="BW14" s="32">
        <f t="shared" si="22"/>
        <v>8.3</v>
      </c>
    </row>
    <row r="15" spans="1:75">
      <c r="A15" s="129" t="s">
        <v>72</v>
      </c>
      <c r="B15" s="32">
        <v>7.82</v>
      </c>
      <c r="D15" s="110">
        <f t="shared" si="27"/>
        <v>7.34</v>
      </c>
      <c r="E15" s="32">
        <v>7.82</v>
      </c>
      <c r="F15" s="110">
        <v>6.005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29" t="s">
        <v>74</v>
      </c>
      <c r="B16" s="32">
        <v>7.9</v>
      </c>
      <c r="D16" s="110">
        <f t="shared" si="27"/>
        <v>7.42</v>
      </c>
      <c r="E16" s="32">
        <v>7.9</v>
      </c>
      <c r="F16" s="110">
        <v>6.645</v>
      </c>
      <c r="G16" s="32">
        <v>8.2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7.42</v>
      </c>
      <c r="X16" s="139">
        <f t="shared" si="3"/>
        <v>7.9</v>
      </c>
      <c r="Y16" s="139">
        <f t="shared" si="3"/>
        <v>6.645</v>
      </c>
      <c r="Z16" s="139">
        <f>Y16+LOOKUP(V16,Sheet2!A$3:A$24,Sheet2!J$3:J$24)</f>
        <v>6.985</v>
      </c>
      <c r="AA16" s="139">
        <f t="shared" si="7"/>
        <v>7.39</v>
      </c>
      <c r="AB16" s="139">
        <f t="shared" si="4"/>
        <v>7.87</v>
      </c>
      <c r="AC16" s="139">
        <f t="shared" si="4"/>
        <v>6.62</v>
      </c>
      <c r="AD16" s="139">
        <f>AC16+LOOKUP(V16,Sheet2!A$3:A$24,Sheet2!J$3:J$24)</f>
        <v>6.96</v>
      </c>
      <c r="AE16" s="139">
        <f t="shared" si="8"/>
        <v>0.915000000000001</v>
      </c>
      <c r="AF16" s="139">
        <f t="shared" si="9"/>
        <v>0.91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1.085</v>
      </c>
      <c r="AM16" s="139">
        <f t="shared" si="11"/>
        <v>1.08</v>
      </c>
      <c r="AN16" s="139">
        <f t="shared" si="12"/>
        <v>1.0825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11.00686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0.79458</v>
      </c>
      <c r="AV16" s="155">
        <f>IF(AND(AE16&gt;3.5,AF16&gt;3.5),LOOKUP(Sheet1!V16,Sheet2!A$3:A$24,Sheet2!W$3:W$24),LOOKUP(V16,Sheet2!A$3:A$24,Sheet2!V$3:V$24))*G16</f>
        <v>1.00076052819005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8.28154521449429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9.2148511043888e-15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33.825</v>
      </c>
      <c r="BC16" s="160">
        <f t="shared" si="14"/>
        <v>33.4833333333333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11.00686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11.00686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2.185</v>
      </c>
      <c r="BV16" s="52">
        <f t="shared" si="21"/>
        <v>3.75</v>
      </c>
      <c r="BW16" s="32">
        <f t="shared" si="22"/>
        <v>0</v>
      </c>
    </row>
    <row r="17" spans="1:75">
      <c r="A17" s="129" t="s">
        <v>75</v>
      </c>
      <c r="B17" s="32">
        <v>7.87</v>
      </c>
      <c r="D17" s="110">
        <f t="shared" si="27"/>
        <v>7.39</v>
      </c>
      <c r="E17" s="32">
        <v>7.87</v>
      </c>
      <c r="F17" s="110">
        <v>6.62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29" t="s">
        <v>76</v>
      </c>
      <c r="B18" s="32">
        <v>7.79</v>
      </c>
      <c r="D18" s="110">
        <f t="shared" si="27"/>
        <v>7.31</v>
      </c>
      <c r="E18" s="32">
        <v>7.79</v>
      </c>
      <c r="F18" s="110">
        <v>5.99</v>
      </c>
      <c r="G18" s="32">
        <v>8.4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7.31</v>
      </c>
      <c r="X18" s="139">
        <f t="shared" si="3"/>
        <v>7.79</v>
      </c>
      <c r="Y18" s="139">
        <f t="shared" si="3"/>
        <v>5.99</v>
      </c>
      <c r="Z18" s="139">
        <f>Y18+LOOKUP(V18,Sheet2!A$3:A$24,Sheet2!J$3:J$24)</f>
        <v>6.33</v>
      </c>
      <c r="AA18" s="139">
        <f t="shared" si="7"/>
        <v>7.32</v>
      </c>
      <c r="AB18" s="139">
        <f t="shared" si="4"/>
        <v>7.8</v>
      </c>
      <c r="AC18" s="139">
        <f t="shared" si="4"/>
        <v>5.965</v>
      </c>
      <c r="AD18" s="139">
        <f>AC18+LOOKUP(V18,Sheet2!A$3:A$24,Sheet2!J$3:J$24)</f>
        <v>6.305</v>
      </c>
      <c r="AE18" s="139">
        <f t="shared" si="8"/>
        <v>1.46</v>
      </c>
      <c r="AF18" s="139">
        <f t="shared" si="9"/>
        <v>1.495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1.98</v>
      </c>
      <c r="AM18" s="139">
        <f t="shared" si="11"/>
        <v>2.015</v>
      </c>
      <c r="AN18" s="139">
        <f t="shared" si="12"/>
        <v>1.9975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20.80596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3.6456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0.81396</v>
      </c>
      <c r="AV18" s="155">
        <f>IF(AND(AE18&gt;3.5,AF18&gt;3.5),LOOKUP(Sheet1!V18,Sheet2!A$3:A$24,Sheet2!W$3:W$24),LOOKUP(V18,Sheet2!A$3:A$24,Sheet2!V$3:V$24))*G18</f>
        <v>1.02516932156054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9.18661412216489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5.18196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50.022</v>
      </c>
      <c r="BC18" s="160">
        <f t="shared" si="14"/>
        <v>44.548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20.80596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20.80596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3.115</v>
      </c>
      <c r="BV18" s="52">
        <f t="shared" si="21"/>
        <v>5.61</v>
      </c>
      <c r="BW18" s="32">
        <f t="shared" si="22"/>
        <v>8.4</v>
      </c>
    </row>
    <row r="19" spans="1:75">
      <c r="A19" s="129" t="s">
        <v>77</v>
      </c>
      <c r="B19" s="32">
        <v>7.8</v>
      </c>
      <c r="D19" s="110">
        <f t="shared" si="27"/>
        <v>7.32</v>
      </c>
      <c r="E19" s="32">
        <v>7.8</v>
      </c>
      <c r="F19" s="110">
        <v>5.965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78</v>
      </c>
      <c r="B20" s="32">
        <v>7.85</v>
      </c>
      <c r="D20" s="110">
        <f t="shared" si="27"/>
        <v>7.37</v>
      </c>
      <c r="E20" s="32">
        <v>7.85</v>
      </c>
      <c r="F20" s="110">
        <v>6.6</v>
      </c>
      <c r="G20" s="32">
        <v>12.6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7.37</v>
      </c>
      <c r="X20" s="139">
        <f t="shared" si="28"/>
        <v>7.85</v>
      </c>
      <c r="Y20" s="139">
        <f t="shared" si="29"/>
        <v>6.6</v>
      </c>
      <c r="Z20" s="139">
        <f>Y20+LOOKUP(V20,Sheet2!A$3:A$24,Sheet2!J$3:J$24)</f>
        <v>6.94</v>
      </c>
      <c r="AA20" s="139">
        <f t="shared" si="7"/>
        <v>7.37</v>
      </c>
      <c r="AB20" s="139">
        <f t="shared" si="30"/>
        <v>7.85</v>
      </c>
      <c r="AC20" s="139">
        <f t="shared" si="31"/>
        <v>6.562</v>
      </c>
      <c r="AD20" s="139">
        <f>AC20+LOOKUP(V20,Sheet2!A$3:A$24,Sheet2!J$3:J$24)</f>
        <v>6.902</v>
      </c>
      <c r="AE20" s="139">
        <f t="shared" si="8"/>
        <v>0.91</v>
      </c>
      <c r="AF20" s="139">
        <f t="shared" si="9"/>
        <v>0.948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0.35</v>
      </c>
      <c r="AJ20" s="138">
        <f t="shared" si="24"/>
        <v>0.48</v>
      </c>
      <c r="AK20" s="138">
        <f t="shared" si="25"/>
        <v>0.48</v>
      </c>
      <c r="AL20" s="139">
        <f t="shared" si="10"/>
        <v>1.43</v>
      </c>
      <c r="AM20" s="139">
        <f t="shared" si="11"/>
        <v>1.468</v>
      </c>
      <c r="AN20" s="139">
        <f t="shared" si="12"/>
        <v>1.449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22.639176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5.4684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1.22094</v>
      </c>
      <c r="AV20" s="155">
        <f>IF(AND(AE20&gt;3.5,AF20&gt;3.5),LOOKUP(Sheet1!V20,Sheet2!A$3:A$24,Sheet2!W$3:W$24),LOOKUP(V20,Sheet2!A$3:A$24,Sheet2!V$3:V$24))*G20</f>
        <v>1.53775398234081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12.9830971832473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1.11022302462516e-15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61.2108</v>
      </c>
      <c r="BC20" s="160">
        <f t="shared" si="14"/>
        <v>57.6072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22.639176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22.639176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2.568</v>
      </c>
      <c r="BV20" s="52">
        <f t="shared" si="21"/>
        <v>4.516</v>
      </c>
      <c r="BW20" s="32">
        <f t="shared" si="22"/>
        <v>12.6</v>
      </c>
    </row>
    <row r="21" spans="1:75">
      <c r="A21" s="129" t="s">
        <v>79</v>
      </c>
      <c r="B21" s="32">
        <v>7.85</v>
      </c>
      <c r="D21" s="110">
        <f t="shared" si="27"/>
        <v>7.37</v>
      </c>
      <c r="E21" s="32">
        <v>7.85</v>
      </c>
      <c r="F21" s="110">
        <v>6.562</v>
      </c>
      <c r="G21" s="32">
        <v>9.8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7.37</v>
      </c>
      <c r="X21" s="139">
        <f t="shared" si="28"/>
        <v>7.85</v>
      </c>
      <c r="Y21" s="139">
        <f t="shared" si="29"/>
        <v>6.562</v>
      </c>
      <c r="Z21" s="139">
        <f>Y21+LOOKUP(V21,Sheet2!A$3:A$24,Sheet2!J$3:J$24)</f>
        <v>6.902</v>
      </c>
      <c r="AA21" s="139">
        <f t="shared" si="7"/>
        <v>7.36</v>
      </c>
      <c r="AB21" s="139">
        <f t="shared" si="30"/>
        <v>7.84</v>
      </c>
      <c r="AC21" s="139">
        <f t="shared" si="31"/>
        <v>6.533</v>
      </c>
      <c r="AD21" s="139">
        <f>AC21+LOOKUP(V21,Sheet2!A$3:A$24,Sheet2!J$3:J$24)</f>
        <v>6.873</v>
      </c>
      <c r="AE21" s="139">
        <f t="shared" si="8"/>
        <v>0.948</v>
      </c>
      <c r="AF21" s="139">
        <f t="shared" si="9"/>
        <v>0.967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0.35</v>
      </c>
      <c r="AJ21" s="138">
        <f t="shared" si="24"/>
        <v>0.48</v>
      </c>
      <c r="AK21" s="138">
        <f t="shared" si="25"/>
        <v>0.48</v>
      </c>
      <c r="AL21" s="139">
        <f t="shared" si="10"/>
        <v>1.468</v>
      </c>
      <c r="AM21" s="139">
        <f t="shared" si="11"/>
        <v>1.487</v>
      </c>
      <c r="AN21" s="139">
        <f t="shared" si="12"/>
        <v>1.4775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17.95458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4.2532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0.94962</v>
      </c>
      <c r="AV21" s="155">
        <f>IF(AND(AE21&gt;3.5,AF21&gt;3.5),LOOKUP(Sheet1!V21,Sheet2!A$3:A$24,Sheet2!W$3:W$24),LOOKUP(V21,Sheet2!A$3:A$24,Sheet2!V$3:V$24))*G21</f>
        <v>1.19603087515396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10.444296475859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48.167</v>
      </c>
      <c r="BC21" s="160">
        <f t="shared" si="14"/>
        <v>45.178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17.95458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17.95458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2.587</v>
      </c>
      <c r="BV21" s="52">
        <f t="shared" si="21"/>
        <v>4.554</v>
      </c>
      <c r="BW21" s="32">
        <f t="shared" si="22"/>
        <v>9.8</v>
      </c>
    </row>
    <row r="22" spans="1:75">
      <c r="A22" s="129" t="s">
        <v>80</v>
      </c>
      <c r="B22" s="32">
        <v>7.84</v>
      </c>
      <c r="D22" s="110">
        <f t="shared" si="27"/>
        <v>7.36</v>
      </c>
      <c r="E22" s="32">
        <v>7.84</v>
      </c>
      <c r="F22" s="110">
        <v>6.533</v>
      </c>
      <c r="G22" s="32">
        <v>19.4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7.36</v>
      </c>
      <c r="X22" s="139">
        <f t="shared" si="28"/>
        <v>7.84</v>
      </c>
      <c r="Y22" s="139">
        <f t="shared" si="29"/>
        <v>6.533</v>
      </c>
      <c r="Z22" s="139">
        <f>Y22+LOOKUP(V22,Sheet2!A$3:A$24,Sheet2!J$3:J$24)</f>
        <v>6.873</v>
      </c>
      <c r="AA22" s="139">
        <f t="shared" si="7"/>
        <v>7.36</v>
      </c>
      <c r="AB22" s="139">
        <f t="shared" si="30"/>
        <v>7.84</v>
      </c>
      <c r="AC22" s="139">
        <f t="shared" si="31"/>
        <v>6.475</v>
      </c>
      <c r="AD22" s="139">
        <f>AC22+LOOKUP(V22,Sheet2!A$3:A$24,Sheet2!J$3:J$24)</f>
        <v>6.815</v>
      </c>
      <c r="AE22" s="139">
        <f t="shared" si="8"/>
        <v>0.967</v>
      </c>
      <c r="AF22" s="139">
        <f t="shared" si="9"/>
        <v>1.025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0.35</v>
      </c>
      <c r="AJ22" s="138">
        <f t="shared" si="24"/>
        <v>0.48</v>
      </c>
      <c r="AK22" s="138">
        <f t="shared" si="25"/>
        <v>0.48</v>
      </c>
      <c r="AL22" s="139">
        <f t="shared" si="10"/>
        <v>1.487</v>
      </c>
      <c r="AM22" s="139">
        <f t="shared" si="11"/>
        <v>1.545</v>
      </c>
      <c r="AN22" s="139">
        <f t="shared" si="12"/>
        <v>1.516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36.468896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8.4196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1.87986</v>
      </c>
      <c r="AV22" s="155">
        <f>IF(AND(AE22&gt;3.5,AF22&gt;3.5),LOOKUP(Sheet1!V22,Sheet2!A$3:A$24,Sheet2!W$3:W$24),LOOKUP(V22,Sheet2!A$3:A$24,Sheet2!V$3:V$24))*G22</f>
        <v>2.36765295693743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21.2167040440475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0.38489599999999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96.8448</v>
      </c>
      <c r="BC22" s="160">
        <f t="shared" si="14"/>
        <v>90.4298666666667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36.468896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36.468896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2.645</v>
      </c>
      <c r="BV22" s="52">
        <f t="shared" si="21"/>
        <v>4.67</v>
      </c>
      <c r="BW22" s="32">
        <f t="shared" si="22"/>
        <v>19.4</v>
      </c>
    </row>
    <row r="23" spans="1:75">
      <c r="A23" s="129" t="s">
        <v>81</v>
      </c>
      <c r="B23" s="32">
        <v>7.84</v>
      </c>
      <c r="D23" s="110">
        <f t="shared" si="27"/>
        <v>7.36</v>
      </c>
      <c r="E23" s="32">
        <v>7.84</v>
      </c>
      <c r="F23" s="110">
        <v>6.475</v>
      </c>
      <c r="G23" s="32">
        <v>12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7.36</v>
      </c>
      <c r="X23" s="139">
        <f t="shared" si="28"/>
        <v>7.84</v>
      </c>
      <c r="Y23" s="139">
        <f t="shared" si="29"/>
        <v>6.475</v>
      </c>
      <c r="Z23" s="139">
        <f>Y23+LOOKUP(V23,Sheet2!A$3:A$24,Sheet2!J$3:J$24)</f>
        <v>6.815</v>
      </c>
      <c r="AA23" s="139">
        <f t="shared" si="7"/>
        <v>7.36</v>
      </c>
      <c r="AB23" s="139">
        <f t="shared" si="30"/>
        <v>7.84</v>
      </c>
      <c r="AC23" s="139">
        <f t="shared" si="31"/>
        <v>6.439</v>
      </c>
      <c r="AD23" s="139">
        <f>AC23+LOOKUP(V23,Sheet2!A$3:A$24,Sheet2!J$3:J$24)</f>
        <v>6.779</v>
      </c>
      <c r="AE23" s="139">
        <f t="shared" si="8"/>
        <v>1.025</v>
      </c>
      <c r="AF23" s="139">
        <f t="shared" si="9"/>
        <v>1.061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0.35</v>
      </c>
      <c r="AJ23" s="138">
        <f t="shared" si="24"/>
        <v>0.48</v>
      </c>
      <c r="AK23" s="138">
        <f t="shared" si="25"/>
        <v>0.48</v>
      </c>
      <c r="AL23" s="139">
        <f t="shared" si="10"/>
        <v>1.545</v>
      </c>
      <c r="AM23" s="139">
        <f t="shared" si="11"/>
        <v>1.581</v>
      </c>
      <c r="AN23" s="139">
        <f t="shared" si="12"/>
        <v>1.563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23.25744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5.208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1.1628</v>
      </c>
      <c r="AV23" s="155">
        <f>IF(AND(AE23&gt;3.5,AF23&gt;3.5),LOOKUP(Sheet1!V23,Sheet2!A$3:A$24,Sheet2!W$3:W$24),LOOKUP(V23,Sheet2!A$3:A$24,Sheet2!V$3:V$24))*G23</f>
        <v>1.46452760222934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13.1237344602356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0.937439999999996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61.032</v>
      </c>
      <c r="BC23" s="160">
        <f t="shared" si="14"/>
        <v>56.688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23.25744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23.25744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2.681</v>
      </c>
      <c r="BV23" s="52">
        <f t="shared" si="21"/>
        <v>4.742</v>
      </c>
      <c r="BW23" s="32">
        <f t="shared" si="22"/>
        <v>12</v>
      </c>
    </row>
    <row r="24" spans="1:75">
      <c r="A24" s="129" t="s">
        <v>82</v>
      </c>
      <c r="B24" s="32">
        <v>7.84</v>
      </c>
      <c r="D24" s="110">
        <f t="shared" si="27"/>
        <v>7.36</v>
      </c>
      <c r="E24" s="32">
        <v>7.84</v>
      </c>
      <c r="F24" s="110">
        <v>6.439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83</v>
      </c>
      <c r="B25" s="32">
        <v>7.9</v>
      </c>
      <c r="D25" s="110">
        <f t="shared" si="27"/>
        <v>7.42</v>
      </c>
      <c r="E25" s="32">
        <v>7.9</v>
      </c>
      <c r="F25" s="110">
        <v>6.54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7.42</v>
      </c>
      <c r="X25" s="139">
        <f t="shared" si="28"/>
        <v>7.9</v>
      </c>
      <c r="Y25" s="139">
        <f t="shared" si="29"/>
        <v>6.54</v>
      </c>
      <c r="Z25" s="139">
        <f>Y25+LOOKUP(V25,Sheet2!A$3:A$24,Sheet2!J$3:J$24)</f>
        <v>6.88</v>
      </c>
      <c r="AA25" s="139">
        <f t="shared" si="7"/>
        <v>7.36</v>
      </c>
      <c r="AB25" s="139">
        <f t="shared" si="30"/>
        <v>7.84</v>
      </c>
      <c r="AC25" s="139">
        <f t="shared" si="31"/>
        <v>6.51</v>
      </c>
      <c r="AD25" s="139">
        <f>AC25+LOOKUP(V25,Sheet2!A$3:A$24,Sheet2!J$3:J$24)</f>
        <v>6.85</v>
      </c>
      <c r="AE25" s="139">
        <f t="shared" si="8"/>
        <v>1.02</v>
      </c>
      <c r="AF25" s="139">
        <f t="shared" si="9"/>
        <v>0.99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0.35</v>
      </c>
      <c r="AJ25" s="138">
        <f t="shared" si="24"/>
        <v>0.48</v>
      </c>
      <c r="AK25" s="138">
        <f t="shared" si="25"/>
        <v>0.48</v>
      </c>
      <c r="AL25" s="139">
        <f t="shared" si="10"/>
        <v>1.54</v>
      </c>
      <c r="AM25" s="139">
        <f t="shared" si="11"/>
        <v>1.51</v>
      </c>
      <c r="AN25" s="139">
        <f t="shared" si="12"/>
        <v>1.525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18.91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4.34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0.969</v>
      </c>
      <c r="AV25" s="155">
        <f>IF(AND(AE25&gt;3.5,AF25&gt;3.5),LOOKUP(Sheet1!V25,Sheet2!A$3:A$24,Sheet2!W$3:W$24),LOOKUP(V25,Sheet2!A$3:A$24,Sheet2!V$3:V$24))*G25</f>
        <v>1.22043966852445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10.9364453835296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0.309999999999996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50.1</v>
      </c>
      <c r="BC25" s="160">
        <f t="shared" si="14"/>
        <v>46.7333333333333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18.91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18.91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2.64</v>
      </c>
      <c r="BV25" s="52">
        <f t="shared" si="21"/>
        <v>4.66</v>
      </c>
      <c r="BW25" s="32">
        <f t="shared" si="22"/>
        <v>10</v>
      </c>
    </row>
    <row r="26" spans="1:75">
      <c r="A26" s="129" t="s">
        <v>84</v>
      </c>
      <c r="B26" s="32">
        <v>7.84</v>
      </c>
      <c r="D26" s="110">
        <f t="shared" si="27"/>
        <v>7.36</v>
      </c>
      <c r="E26" s="32">
        <v>7.84</v>
      </c>
      <c r="F26" s="110">
        <v>6.51</v>
      </c>
      <c r="G26" s="32">
        <v>18.5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7.36</v>
      </c>
      <c r="X26" s="139">
        <f t="shared" si="28"/>
        <v>7.84</v>
      </c>
      <c r="Y26" s="139">
        <f t="shared" si="29"/>
        <v>6.51</v>
      </c>
      <c r="Z26" s="139">
        <f>Y26+LOOKUP(V26,Sheet2!A$3:A$24,Sheet2!J$3:J$24)</f>
        <v>6.85</v>
      </c>
      <c r="AA26" s="139">
        <f t="shared" si="7"/>
        <v>7.35</v>
      </c>
      <c r="AB26" s="139">
        <f t="shared" si="30"/>
        <v>7.83</v>
      </c>
      <c r="AC26" s="139">
        <f t="shared" si="31"/>
        <v>6.454</v>
      </c>
      <c r="AD26" s="139">
        <f>AC26+LOOKUP(V26,Sheet2!A$3:A$24,Sheet2!J$3:J$24)</f>
        <v>6.794</v>
      </c>
      <c r="AE26" s="139">
        <f t="shared" si="8"/>
        <v>0.99</v>
      </c>
      <c r="AF26" s="139">
        <f t="shared" si="9"/>
        <v>1.036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0.35</v>
      </c>
      <c r="AJ26" s="138">
        <f t="shared" si="24"/>
        <v>0.48</v>
      </c>
      <c r="AK26" s="138">
        <f t="shared" si="25"/>
        <v>0.48</v>
      </c>
      <c r="AL26" s="139">
        <f t="shared" si="10"/>
        <v>1.51</v>
      </c>
      <c r="AM26" s="139">
        <f t="shared" si="11"/>
        <v>1.556</v>
      </c>
      <c r="AN26" s="139">
        <f t="shared" si="12"/>
        <v>1.533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35.16702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8.029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1.79265</v>
      </c>
      <c r="AV26" s="155">
        <f>IF(AND(AE26&gt;3.5,AF26&gt;3.5),LOOKUP(Sheet1!V26,Sheet2!A$3:A$24,Sheet2!W$3:W$24),LOOKUP(V26,Sheet2!A$3:A$24,Sheet2!V$3:V$24))*G26</f>
        <v>2.25781338677023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20.2324239595298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0.757020000000002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92.981</v>
      </c>
      <c r="BC26" s="160">
        <f t="shared" si="14"/>
        <v>86.654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35.16702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35.16702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2.656</v>
      </c>
      <c r="BV26" s="52">
        <f t="shared" si="21"/>
        <v>4.692</v>
      </c>
      <c r="BW26" s="32">
        <f t="shared" si="22"/>
        <v>18.5</v>
      </c>
    </row>
    <row r="27" spans="1:75">
      <c r="A27" s="129" t="s">
        <v>85</v>
      </c>
      <c r="B27" s="32">
        <v>7.83</v>
      </c>
      <c r="D27" s="110">
        <f t="shared" si="27"/>
        <v>7.35</v>
      </c>
      <c r="E27" s="32">
        <v>7.83</v>
      </c>
      <c r="F27" s="110">
        <v>6.454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29" t="s">
        <v>85</v>
      </c>
      <c r="B28" s="32">
        <v>7.83</v>
      </c>
      <c r="D28" s="110">
        <f t="shared" si="27"/>
        <v>7.35</v>
      </c>
      <c r="E28" s="32">
        <v>7.83</v>
      </c>
      <c r="F28" s="110">
        <v>6.3</v>
      </c>
      <c r="G28" s="32">
        <v>14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7.35</v>
      </c>
      <c r="X28" s="139">
        <f t="shared" si="28"/>
        <v>7.83</v>
      </c>
      <c r="Y28" s="139">
        <f t="shared" si="29"/>
        <v>6.3</v>
      </c>
      <c r="Z28" s="139">
        <f>Y28+LOOKUP(V28,Sheet2!A$3:A$24,Sheet2!J$3:J$24)</f>
        <v>6.64</v>
      </c>
      <c r="AA28" s="139">
        <f t="shared" si="7"/>
        <v>7.37</v>
      </c>
      <c r="AB28" s="139">
        <f t="shared" si="30"/>
        <v>7.85</v>
      </c>
      <c r="AC28" s="139">
        <f t="shared" si="31"/>
        <v>6.258</v>
      </c>
      <c r="AD28" s="139">
        <f>AC28+LOOKUP(V28,Sheet2!A$3:A$24,Sheet2!J$3:J$24)</f>
        <v>6.598</v>
      </c>
      <c r="AE28" s="139">
        <f t="shared" si="8"/>
        <v>1.19</v>
      </c>
      <c r="AF28" s="139">
        <f t="shared" si="9"/>
        <v>1.252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0.35</v>
      </c>
      <c r="AJ28" s="138">
        <f t="shared" si="24"/>
        <v>0.48</v>
      </c>
      <c r="AK28" s="138">
        <f t="shared" si="25"/>
        <v>0.48</v>
      </c>
      <c r="AL28" s="139">
        <f t="shared" si="10"/>
        <v>1.71</v>
      </c>
      <c r="AM28" s="139">
        <f t="shared" si="11"/>
        <v>1.772</v>
      </c>
      <c r="AN28" s="139">
        <f t="shared" si="12"/>
        <v>1.741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30.22376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6.076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1.3566</v>
      </c>
      <c r="AV28" s="155">
        <f>IF(AND(AE28&gt;3.5,AF28&gt;3.5),LOOKUP(Sheet1!V28,Sheet2!A$3:A$24,Sheet2!W$3:W$24),LOOKUP(V28,Sheet2!A$3:A$24,Sheet2!V$3:V$24))*G28</f>
        <v>1.70861553593423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15.3110235369415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4.18375999999999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76.188</v>
      </c>
      <c r="BC28" s="160">
        <f t="shared" si="14"/>
        <v>69.4586666666667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30.22376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30.22376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2.872</v>
      </c>
      <c r="BV28" s="52">
        <f t="shared" si="21"/>
        <v>5.124</v>
      </c>
      <c r="BW28" s="32">
        <f t="shared" si="22"/>
        <v>14</v>
      </c>
    </row>
    <row r="29" spans="1:75">
      <c r="A29" s="129" t="s">
        <v>86</v>
      </c>
      <c r="B29" s="32">
        <v>7.85</v>
      </c>
      <c r="D29" s="110">
        <f t="shared" si="27"/>
        <v>7.37</v>
      </c>
      <c r="E29" s="32">
        <v>7.85</v>
      </c>
      <c r="F29" s="110">
        <v>6.258</v>
      </c>
      <c r="G29" s="32">
        <v>9.4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7.37</v>
      </c>
      <c r="X29" s="139">
        <f t="shared" si="28"/>
        <v>7.85</v>
      </c>
      <c r="Y29" s="139">
        <f t="shared" si="29"/>
        <v>6.258</v>
      </c>
      <c r="Z29" s="139">
        <f>Y29+LOOKUP(V29,Sheet2!A$3:A$24,Sheet2!J$3:J$24)</f>
        <v>6.598</v>
      </c>
      <c r="AA29" s="139">
        <f t="shared" si="7"/>
        <v>7.42</v>
      </c>
      <c r="AB29" s="139">
        <f t="shared" si="30"/>
        <v>7.9</v>
      </c>
      <c r="AC29" s="139">
        <f t="shared" si="31"/>
        <v>6.23</v>
      </c>
      <c r="AD29" s="139">
        <f>AC29+LOOKUP(V29,Sheet2!A$3:A$24,Sheet2!J$3:J$24)</f>
        <v>6.57</v>
      </c>
      <c r="AE29" s="139">
        <f t="shared" si="8"/>
        <v>1.252</v>
      </c>
      <c r="AF29" s="139">
        <f t="shared" si="9"/>
        <v>1.33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1.772</v>
      </c>
      <c r="AM29" s="139">
        <f t="shared" si="11"/>
        <v>1.85</v>
      </c>
      <c r="AN29" s="139">
        <f t="shared" si="12"/>
        <v>1.811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21.109016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4.0796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0.91086</v>
      </c>
      <c r="AV29" s="155">
        <f>IF(AND(AE29&gt;3.5,AF29&gt;3.5),LOOKUP(Sheet1!V29,Sheet2!A$3:A$24,Sheet2!W$3:W$24),LOOKUP(V29,Sheet2!A$3:A$24,Sheet2!V$3:V$24))*G29</f>
        <v>1.14721328841298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10.2802586605179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3.625016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52.4708</v>
      </c>
      <c r="BC29" s="160">
        <f t="shared" si="14"/>
        <v>47.5138666666667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21.109016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21.109016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2.95</v>
      </c>
      <c r="BV29" s="52">
        <f t="shared" si="21"/>
        <v>5.28</v>
      </c>
      <c r="BW29" s="32">
        <f t="shared" si="22"/>
        <v>9.4</v>
      </c>
    </row>
    <row r="30" spans="1:75">
      <c r="A30" s="129" t="s">
        <v>87</v>
      </c>
      <c r="B30" s="32">
        <v>7.9</v>
      </c>
      <c r="D30" s="110">
        <f t="shared" si="27"/>
        <v>7.42</v>
      </c>
      <c r="E30" s="32">
        <v>7.9</v>
      </c>
      <c r="F30" s="110">
        <v>6.23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88</v>
      </c>
      <c r="B31" s="32">
        <v>8.01</v>
      </c>
      <c r="D31" s="110">
        <f t="shared" si="27"/>
        <v>7.53</v>
      </c>
      <c r="E31" s="32">
        <v>8.01</v>
      </c>
      <c r="F31" s="110">
        <v>6.937</v>
      </c>
      <c r="G31" s="32">
        <v>8.9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7.53</v>
      </c>
      <c r="X31" s="139">
        <f t="shared" si="28"/>
        <v>8.01</v>
      </c>
      <c r="Y31" s="139">
        <f t="shared" si="29"/>
        <v>6.937</v>
      </c>
      <c r="Z31" s="139">
        <f>Y31+LOOKUP(V31,Sheet2!A$3:A$24,Sheet2!J$3:J$24)</f>
        <v>7.277</v>
      </c>
      <c r="AA31" s="139">
        <f t="shared" si="7"/>
        <v>7.46</v>
      </c>
      <c r="AB31" s="139">
        <f t="shared" si="30"/>
        <v>7.94</v>
      </c>
      <c r="AC31" s="139">
        <f t="shared" si="31"/>
        <v>6.91</v>
      </c>
      <c r="AD31" s="139">
        <f>AC31+LOOKUP(V31,Sheet2!A$3:A$24,Sheet2!J$3:J$24)</f>
        <v>7.25</v>
      </c>
      <c r="AE31" s="139">
        <f t="shared" si="8"/>
        <v>0.733</v>
      </c>
      <c r="AF31" s="139">
        <f t="shared" si="9"/>
        <v>0.69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0.902999999999999</v>
      </c>
      <c r="AM31" s="139">
        <f t="shared" si="11"/>
        <v>0.860000000000001</v>
      </c>
      <c r="AN31" s="139">
        <f t="shared" si="12"/>
        <v>0.8815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9.728234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0.86241</v>
      </c>
      <c r="AV31" s="155">
        <f>IF(AND(AE31&gt;3.5,AF31&gt;3.5),LOOKUP(Sheet1!V31,Sheet2!A$3:A$24,Sheet2!W$3:W$24),LOOKUP(V31,Sheet2!A$3:A$24,Sheet2!V$3:V$24))*G31</f>
        <v>1.08619130498676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6.77027039134137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5.77315972805081e-15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33.1347</v>
      </c>
      <c r="BC31" s="160">
        <f t="shared" si="14"/>
        <v>33.9564666666667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9.728234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9.728234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2.003</v>
      </c>
      <c r="BV31" s="52">
        <f t="shared" si="21"/>
        <v>3.386</v>
      </c>
      <c r="BW31" s="32">
        <f t="shared" si="22"/>
        <v>0</v>
      </c>
    </row>
    <row r="32" spans="1:75">
      <c r="A32" s="129" t="s">
        <v>89</v>
      </c>
      <c r="B32" s="32">
        <v>7.94</v>
      </c>
      <c r="D32" s="110">
        <f t="shared" si="27"/>
        <v>7.46</v>
      </c>
      <c r="E32" s="32">
        <v>7.94</v>
      </c>
      <c r="F32" s="110">
        <v>6.91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90</v>
      </c>
      <c r="B33" s="32">
        <v>8.14</v>
      </c>
      <c r="D33" s="110">
        <f t="shared" si="27"/>
        <v>7.66</v>
      </c>
      <c r="E33" s="32">
        <v>8.14</v>
      </c>
      <c r="F33" s="110">
        <v>6.96</v>
      </c>
      <c r="G33" s="32">
        <v>15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7.66</v>
      </c>
      <c r="X33" s="139">
        <f t="shared" si="28"/>
        <v>8.14</v>
      </c>
      <c r="Y33" s="139">
        <f t="shared" si="29"/>
        <v>6.96</v>
      </c>
      <c r="Z33" s="139">
        <f>Y33+LOOKUP(V33,Sheet2!A$3:A$24,Sheet2!J$3:J$24)</f>
        <v>7.3</v>
      </c>
      <c r="AA33" s="139">
        <f t="shared" si="7"/>
        <v>7.66</v>
      </c>
      <c r="AB33" s="139">
        <f t="shared" si="30"/>
        <v>8.14</v>
      </c>
      <c r="AC33" s="139">
        <f t="shared" si="31"/>
        <v>6.915</v>
      </c>
      <c r="AD33" s="139">
        <f>AC33+LOOKUP(V33,Sheet2!A$3:A$24,Sheet2!J$3:J$24)</f>
        <v>7.255</v>
      </c>
      <c r="AE33" s="139">
        <f t="shared" si="8"/>
        <v>0.840000000000001</v>
      </c>
      <c r="AF33" s="139">
        <f t="shared" si="9"/>
        <v>0.885000000000001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1.01</v>
      </c>
      <c r="AM33" s="139">
        <f t="shared" si="11"/>
        <v>1.055</v>
      </c>
      <c r="AN33" s="139">
        <f t="shared" si="12"/>
        <v>1.0325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19.2045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1.4535</v>
      </c>
      <c r="AV33" s="155">
        <f>IF(AND(AE33&gt;3.5,AF33&gt;3.5),LOOKUP(Sheet1!V33,Sheet2!A$3:A$24,Sheet2!W$3:W$24),LOOKUP(V33,Sheet2!A$3:A$24,Sheet2!V$3:V$24))*G33</f>
        <v>1.83065950278667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14.2191680752944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7.105427357601e-15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60.375</v>
      </c>
      <c r="BC33" s="160">
        <f t="shared" si="14"/>
        <v>60.25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19.2045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19.2045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2.155</v>
      </c>
      <c r="BV33" s="52">
        <f t="shared" si="21"/>
        <v>3.69</v>
      </c>
      <c r="BW33" s="32">
        <f t="shared" si="22"/>
        <v>0</v>
      </c>
    </row>
    <row r="34" spans="1:75">
      <c r="A34" s="129" t="s">
        <v>91</v>
      </c>
      <c r="B34" s="32">
        <v>8.14</v>
      </c>
      <c r="D34" s="110">
        <f t="shared" si="27"/>
        <v>7.66</v>
      </c>
      <c r="E34" s="32">
        <v>8.14</v>
      </c>
      <c r="F34" s="110">
        <v>6.915</v>
      </c>
      <c r="G34" s="32">
        <v>9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7.66</v>
      </c>
      <c r="X34" s="139">
        <f t="shared" si="28"/>
        <v>8.14</v>
      </c>
      <c r="Y34" s="139">
        <f t="shared" si="29"/>
        <v>6.915</v>
      </c>
      <c r="Z34" s="139">
        <f>Y34+LOOKUP(V34,Sheet2!A$3:A$24,Sheet2!J$3:J$24)</f>
        <v>7.255</v>
      </c>
      <c r="AA34" s="139">
        <f t="shared" si="7"/>
        <v>7.62</v>
      </c>
      <c r="AB34" s="139">
        <f t="shared" si="30"/>
        <v>8.1</v>
      </c>
      <c r="AC34" s="139">
        <f t="shared" si="31"/>
        <v>6.888</v>
      </c>
      <c r="AD34" s="139">
        <f>AC34+LOOKUP(V34,Sheet2!A$3:A$24,Sheet2!J$3:J$24)</f>
        <v>7.228</v>
      </c>
      <c r="AE34" s="139">
        <f t="shared" si="8"/>
        <v>0.885000000000001</v>
      </c>
      <c r="AF34" s="139">
        <f t="shared" si="9"/>
        <v>0.872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1.055</v>
      </c>
      <c r="AM34" s="139">
        <f t="shared" si="11"/>
        <v>1.042</v>
      </c>
      <c r="AN34" s="139">
        <f t="shared" si="12"/>
        <v>1.0485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11.70126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0.8721</v>
      </c>
      <c r="AV34" s="155">
        <f>IF(AND(AE34&gt;3.5,AF34&gt;3.5),LOOKUP(Sheet1!V34,Sheet2!A$3:A$24,Sheet2!W$3:W$24),LOOKUP(V34,Sheet2!A$3:A$24,Sheet2!V$3:V$24))*G34</f>
        <v>1.098395701672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8.71006084517666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2.66453525910038e-15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36.513</v>
      </c>
      <c r="BC34" s="160">
        <f t="shared" si="14"/>
        <v>36.342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11.70126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11.70126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2.155</v>
      </c>
      <c r="BV34" s="52">
        <f t="shared" si="21"/>
        <v>3.69</v>
      </c>
      <c r="BW34" s="32">
        <f t="shared" si="22"/>
        <v>0</v>
      </c>
    </row>
    <row r="35" spans="1:75">
      <c r="A35" s="129" t="s">
        <v>92</v>
      </c>
      <c r="B35" s="32">
        <v>8.1</v>
      </c>
      <c r="D35" s="110">
        <f t="shared" si="27"/>
        <v>7.62</v>
      </c>
      <c r="E35" s="32">
        <v>8.1</v>
      </c>
      <c r="F35" s="110">
        <v>6.888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92</v>
      </c>
      <c r="B36" s="32">
        <v>8.1</v>
      </c>
      <c r="D36" s="110">
        <f t="shared" si="27"/>
        <v>7.62</v>
      </c>
      <c r="E36" s="32">
        <v>8.1</v>
      </c>
      <c r="F36" s="110">
        <v>6.788</v>
      </c>
      <c r="G36" s="32">
        <v>12.9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7.62</v>
      </c>
      <c r="X36" s="139">
        <f t="shared" si="28"/>
        <v>8.1</v>
      </c>
      <c r="Y36" s="139">
        <f t="shared" si="29"/>
        <v>6.788</v>
      </c>
      <c r="Z36" s="139">
        <f>Y36+LOOKUP(V36,Sheet2!A$3:A$24,Sheet2!J$3:J$24)</f>
        <v>7.128</v>
      </c>
      <c r="AA36" s="139">
        <f t="shared" si="7"/>
        <v>7.3</v>
      </c>
      <c r="AB36" s="139">
        <f t="shared" si="30"/>
        <v>7.78</v>
      </c>
      <c r="AC36" s="139">
        <f t="shared" si="31"/>
        <v>6.749</v>
      </c>
      <c r="AD36" s="139">
        <f>AC36+LOOKUP(V36,Sheet2!A$3:A$24,Sheet2!J$3:J$24)</f>
        <v>7.089</v>
      </c>
      <c r="AE36" s="139">
        <f t="shared" si="8"/>
        <v>0.972</v>
      </c>
      <c r="AF36" s="139">
        <f t="shared" si="9"/>
        <v>0.691000000000001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1.142</v>
      </c>
      <c r="AM36" s="139">
        <f t="shared" si="11"/>
        <v>0.861000000000001</v>
      </c>
      <c r="AN36" s="139">
        <f t="shared" si="12"/>
        <v>1.0015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16.019994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1.25001</v>
      </c>
      <c r="AV36" s="155">
        <f>IF(AND(AE36&gt;3.5,AF36&gt;3.5),LOOKUP(Sheet1!V36,Sheet2!A$3:A$24,Sheet2!W$3:W$24),LOOKUP(V36,Sheet2!A$3:A$24,Sheet2!V$3:V$24))*G36</f>
        <v>1.57436717239654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11.7326085447532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1.33226762955019e-14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51.1227</v>
      </c>
      <c r="BC36" s="160">
        <f t="shared" si="14"/>
        <v>51.2818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16.019994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16.019994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2.242</v>
      </c>
      <c r="BV36" s="52">
        <f t="shared" si="21"/>
        <v>3.864</v>
      </c>
      <c r="BW36" s="32">
        <f t="shared" si="22"/>
        <v>0</v>
      </c>
    </row>
    <row r="37" spans="1:75">
      <c r="A37" s="129" t="s">
        <v>93</v>
      </c>
      <c r="B37" s="32">
        <v>7.78</v>
      </c>
      <c r="D37" s="110">
        <f t="shared" si="27"/>
        <v>7.3</v>
      </c>
      <c r="E37" s="32">
        <v>7.78</v>
      </c>
      <c r="F37" s="110">
        <v>6.749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 t="s">
        <v>94</v>
      </c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B40" s="32">
        <v>0.9</v>
      </c>
      <c r="D40" s="110">
        <f t="shared" si="27"/>
        <v>0.42</v>
      </c>
      <c r="E40" s="32">
        <v>0.9</v>
      </c>
      <c r="G40" s="32">
        <v>306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8">
        <f t="shared" si="2"/>
        <v>0.2</v>
      </c>
      <c r="W40" s="139">
        <f t="shared" si="6"/>
        <v>0.42</v>
      </c>
      <c r="X40" s="139">
        <f t="shared" si="28"/>
        <v>0.9</v>
      </c>
      <c r="Y40" s="139">
        <f t="shared" si="29"/>
        <v>0</v>
      </c>
      <c r="Z40" s="139">
        <f>Y40+LOOKUP(V40,Sheet2!A$3:A$24,Sheet2!J$3:J$24)</f>
        <v>0.1975</v>
      </c>
      <c r="AA40" s="139">
        <f t="shared" si="7"/>
        <v>0.42</v>
      </c>
      <c r="AB40" s="139">
        <f t="shared" si="30"/>
        <v>0.9</v>
      </c>
      <c r="AC40" s="139">
        <f t="shared" si="31"/>
        <v>0</v>
      </c>
      <c r="AD40" s="139">
        <f>AC40+LOOKUP(V40,Sheet2!A$3:A$24,Sheet2!J$3:J$24)</f>
        <v>0.1975</v>
      </c>
      <c r="AE40" s="139">
        <f t="shared" si="8"/>
        <v>0.7025</v>
      </c>
      <c r="AF40" s="139">
        <f t="shared" si="9"/>
        <v>0.7025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0.6225</v>
      </c>
      <c r="AM40" s="139">
        <f t="shared" si="11"/>
        <v>0.6225</v>
      </c>
      <c r="AN40" s="139">
        <f t="shared" si="12"/>
        <v>0.6225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1.06</v>
      </c>
      <c r="AP40" s="115"/>
      <c r="AQ40" s="153">
        <f t="shared" si="13"/>
        <v>201.9141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85.844015737598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106.456810742417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1.59872115546023e-14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980.73</v>
      </c>
      <c r="BC40" s="160">
        <f t="shared" si="14"/>
        <v>1061.82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201.9141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201.9141</v>
      </c>
      <c r="BS40" s="52">
        <f t="shared" si="19"/>
        <v>0</v>
      </c>
      <c r="BT40" s="52">
        <f>IF(OR(LOOKUP(V40,Sheet2!A$3:A$25,Sheet2!B$3:B$25)=1,G40=0),0,AW40-AO40*0.2*G40)</f>
        <v>20.972015737598</v>
      </c>
      <c r="BU40" s="52">
        <f t="shared" si="20"/>
        <v>1.6325</v>
      </c>
      <c r="BV40" s="52">
        <f t="shared" si="21"/>
        <v>2.735</v>
      </c>
      <c r="BW40" s="32">
        <f t="shared" si="22"/>
        <v>0</v>
      </c>
    </row>
    <row r="41" spans="1:75">
      <c r="A41" s="110"/>
      <c r="B41" s="32">
        <v>0.9</v>
      </c>
      <c r="D41" s="110">
        <f t="shared" si="27"/>
        <v>0.42</v>
      </c>
      <c r="E41" s="32">
        <v>0.9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96</v>
      </c>
      <c r="AB1" s="84" t="s">
        <v>97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99</v>
      </c>
      <c r="C2" s="70" t="s">
        <v>100</v>
      </c>
      <c r="D2" s="71" t="s">
        <v>101</v>
      </c>
      <c r="E2" s="71" t="s">
        <v>102</v>
      </c>
      <c r="F2" s="71" t="s">
        <v>103</v>
      </c>
      <c r="G2" s="71" t="s">
        <v>104</v>
      </c>
      <c r="H2" s="72" t="s">
        <v>105</v>
      </c>
      <c r="I2" s="71" t="s">
        <v>106</v>
      </c>
      <c r="J2" s="71" t="s">
        <v>107</v>
      </c>
      <c r="K2" s="71" t="s">
        <v>108</v>
      </c>
      <c r="L2" s="72" t="s">
        <v>109</v>
      </c>
      <c r="M2" s="71" t="s">
        <v>110</v>
      </c>
      <c r="N2" s="71" t="s">
        <v>111</v>
      </c>
      <c r="O2" s="71" t="s">
        <v>112</v>
      </c>
      <c r="P2" s="71" t="s">
        <v>113</v>
      </c>
      <c r="Q2" s="71" t="s">
        <v>114</v>
      </c>
      <c r="R2" s="71" t="s">
        <v>115</v>
      </c>
      <c r="S2" s="71" t="s">
        <v>116</v>
      </c>
      <c r="T2" s="72" t="s">
        <v>117</v>
      </c>
      <c r="U2" s="71" t="s">
        <v>118</v>
      </c>
      <c r="V2" s="72" t="s">
        <v>119</v>
      </c>
      <c r="W2" s="71" t="s">
        <v>120</v>
      </c>
      <c r="X2" s="71" t="s">
        <v>121</v>
      </c>
      <c r="Y2" s="71" t="s">
        <v>122</v>
      </c>
      <c r="Z2" s="85"/>
      <c r="AA2" s="71" t="s">
        <v>100</v>
      </c>
      <c r="AB2" s="84" t="s">
        <v>101</v>
      </c>
      <c r="AC2" s="71" t="s">
        <v>102</v>
      </c>
      <c r="AD2" s="71" t="s">
        <v>103</v>
      </c>
      <c r="AE2" s="71" t="s">
        <v>104</v>
      </c>
      <c r="AF2" s="72" t="s">
        <v>105</v>
      </c>
      <c r="AG2" s="71" t="s">
        <v>106</v>
      </c>
      <c r="AH2" s="71" t="s">
        <v>123</v>
      </c>
      <c r="AI2" s="71" t="s">
        <v>122</v>
      </c>
      <c r="AJ2" s="72" t="s">
        <v>119</v>
      </c>
      <c r="AK2" s="71" t="s">
        <v>120</v>
      </c>
      <c r="AL2" s="72" t="s">
        <v>117</v>
      </c>
      <c r="AM2" s="71" t="s">
        <v>118</v>
      </c>
      <c r="AN2" s="72" t="s">
        <v>124</v>
      </c>
      <c r="AO2" s="97" t="s">
        <v>125</v>
      </c>
      <c r="AP2" s="98" t="s">
        <v>126</v>
      </c>
      <c r="AQ2" s="98" t="s">
        <v>127</v>
      </c>
      <c r="AR2" s="70" t="s">
        <v>100</v>
      </c>
      <c r="AS2" s="70" t="s">
        <v>101</v>
      </c>
      <c r="AT2" s="70" t="s">
        <v>102</v>
      </c>
      <c r="AU2" s="70" t="s">
        <v>103</v>
      </c>
      <c r="AV2" s="70" t="s">
        <v>104</v>
      </c>
      <c r="AW2" s="70" t="s">
        <v>122</v>
      </c>
      <c r="AX2" s="70" t="s">
        <v>121</v>
      </c>
      <c r="AY2" s="70" t="s">
        <v>126</v>
      </c>
      <c r="AZ2" s="105" t="s">
        <v>127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129</v>
      </c>
      <c r="E28" t="s">
        <v>103</v>
      </c>
      <c r="F28" t="s">
        <v>130</v>
      </c>
      <c r="Z28">
        <v>250</v>
      </c>
      <c r="AB28">
        <f t="shared" ref="AB28:AB36" si="35">Z28/1000</f>
        <v>0.25</v>
      </c>
    </row>
    <row r="29" spans="5:28">
      <c r="E29" t="s">
        <v>104</v>
      </c>
      <c r="F29" t="s">
        <v>131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132</v>
      </c>
      <c r="E31" t="s">
        <v>103</v>
      </c>
      <c r="F31" t="s">
        <v>133</v>
      </c>
      <c r="Z31">
        <v>300</v>
      </c>
      <c r="AB31">
        <f t="shared" si="35"/>
        <v>0.3</v>
      </c>
    </row>
    <row r="32" spans="5:28">
      <c r="E32" s="82" t="s">
        <v>104</v>
      </c>
      <c r="F32" s="82" t="s">
        <v>134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135</v>
      </c>
      <c r="B1" s="57" t="s">
        <v>136</v>
      </c>
      <c r="C1" s="57" t="s">
        <v>137</v>
      </c>
      <c r="D1" s="57" t="s">
        <v>138</v>
      </c>
      <c r="E1" s="58"/>
      <c r="F1" s="59" t="s">
        <v>139</v>
      </c>
      <c r="G1" s="59" t="s">
        <v>140</v>
      </c>
      <c r="H1" s="59" t="s">
        <v>52</v>
      </c>
      <c r="I1" s="59" t="s">
        <v>141</v>
      </c>
      <c r="J1" s="59" t="s">
        <v>142</v>
      </c>
      <c r="K1" s="59" t="s">
        <v>143</v>
      </c>
      <c r="L1" s="59" t="s">
        <v>144</v>
      </c>
      <c r="M1" s="59" t="s">
        <v>145</v>
      </c>
      <c r="N1" s="58"/>
      <c r="O1" s="63" t="s">
        <v>146</v>
      </c>
      <c r="P1" s="63" t="s">
        <v>147</v>
      </c>
      <c r="Q1" s="63">
        <v>0.15</v>
      </c>
      <c r="R1" s="63" t="s">
        <v>148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149</v>
      </c>
      <c r="P2" s="63" t="s">
        <v>147</v>
      </c>
      <c r="Q2" s="63">
        <v>0.19</v>
      </c>
      <c r="R2" s="63" t="s">
        <v>148</v>
      </c>
    </row>
    <row r="3" spans="1:18">
      <c r="A3" s="34" t="s">
        <v>150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151</v>
      </c>
      <c r="P3" s="63" t="s">
        <v>152</v>
      </c>
      <c r="Q3" s="63" t="s">
        <v>153</v>
      </c>
      <c r="R3" s="63"/>
    </row>
    <row r="4" spans="1:18">
      <c r="A4" s="34" t="s">
        <v>154</v>
      </c>
      <c r="B4" s="34">
        <v>0.35</v>
      </c>
      <c r="C4" s="34">
        <v>0</v>
      </c>
      <c r="D4" s="34">
        <f t="shared" si="0"/>
        <v>0.35</v>
      </c>
      <c r="E4" s="58"/>
      <c r="F4" s="37" t="s">
        <v>154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155</v>
      </c>
      <c r="Q4" s="63">
        <v>0.36</v>
      </c>
      <c r="R4" s="63" t="s">
        <v>156</v>
      </c>
    </row>
    <row r="5" spans="1:18">
      <c r="A5" s="34" t="s">
        <v>157</v>
      </c>
      <c r="B5" s="34">
        <v>0</v>
      </c>
      <c r="C5" s="34">
        <v>0.6</v>
      </c>
      <c r="D5" s="60">
        <v>0.6</v>
      </c>
      <c r="E5" s="58"/>
      <c r="F5" s="37" t="s">
        <v>157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147</v>
      </c>
      <c r="Q5" s="63">
        <v>0.071309</v>
      </c>
      <c r="R5" s="63" t="s">
        <v>158</v>
      </c>
    </row>
    <row r="6" spans="1:18">
      <c r="A6" s="34" t="s">
        <v>159</v>
      </c>
      <c r="B6" s="34">
        <v>0</v>
      </c>
      <c r="C6" s="34">
        <v>0.6</v>
      </c>
      <c r="D6" s="60">
        <v>0.6</v>
      </c>
      <c r="E6" s="58"/>
      <c r="F6" s="37" t="s">
        <v>159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160</v>
      </c>
      <c r="P6" s="63" t="s">
        <v>152</v>
      </c>
      <c r="Q6" s="63" t="s">
        <v>161</v>
      </c>
      <c r="R6" s="63"/>
    </row>
    <row r="7" spans="1:18">
      <c r="A7" s="61"/>
      <c r="B7" s="61"/>
      <c r="C7" s="61"/>
      <c r="D7" s="61"/>
      <c r="E7" s="58"/>
      <c r="F7" s="37" t="s">
        <v>162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163</v>
      </c>
      <c r="Q7" s="63">
        <v>4</v>
      </c>
      <c r="R7" s="63" t="s">
        <v>156</v>
      </c>
    </row>
    <row r="8" spans="6:18">
      <c r="F8" s="34" t="s">
        <v>164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147</v>
      </c>
      <c r="Q8" s="63">
        <v>0.09618</v>
      </c>
      <c r="R8" s="63" t="s">
        <v>158</v>
      </c>
    </row>
    <row r="9" spans="6:18">
      <c r="F9" s="34" t="s">
        <v>165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166</v>
      </c>
      <c r="P9" s="63" t="s">
        <v>152</v>
      </c>
      <c r="Q9" s="63" t="s">
        <v>167</v>
      </c>
      <c r="R9" s="63"/>
    </row>
    <row r="10" spans="6:18">
      <c r="F10" s="62" t="s">
        <v>168</v>
      </c>
      <c r="G10" s="62"/>
      <c r="H10" s="62">
        <v>0</v>
      </c>
      <c r="O10" s="65"/>
      <c r="P10" s="63" t="s">
        <v>163</v>
      </c>
      <c r="Q10" s="63">
        <v>4</v>
      </c>
      <c r="R10" s="63" t="s">
        <v>156</v>
      </c>
    </row>
    <row r="11" spans="15:18">
      <c r="O11" s="66"/>
      <c r="P11" s="63" t="s">
        <v>147</v>
      </c>
      <c r="Q11" s="63">
        <v>0.05761</v>
      </c>
      <c r="R11" s="63" t="s">
        <v>158</v>
      </c>
    </row>
    <row r="12" spans="15:18">
      <c r="O12" s="64" t="s">
        <v>169</v>
      </c>
      <c r="P12" s="32" t="s">
        <v>152</v>
      </c>
      <c r="Q12" s="67" t="s">
        <v>170</v>
      </c>
      <c r="R12" s="68" t="s">
        <v>169</v>
      </c>
    </row>
    <row r="13" spans="15:18">
      <c r="O13" s="66"/>
      <c r="P13" s="32" t="s">
        <v>147</v>
      </c>
      <c r="Q13" s="67">
        <v>0.0314</v>
      </c>
      <c r="R13" s="63" t="s">
        <v>158</v>
      </c>
    </row>
    <row r="16" spans="1:4">
      <c r="A16" s="34" t="s">
        <v>171</v>
      </c>
      <c r="B16" s="34"/>
      <c r="C16" s="34"/>
      <c r="D16" s="34"/>
    </row>
    <row r="17" spans="1:4">
      <c r="A17" s="34" t="s">
        <v>172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173</v>
      </c>
      <c r="B1" s="30"/>
      <c r="C1" s="30"/>
      <c r="D1" s="31">
        <v>1</v>
      </c>
      <c r="P1" s="34" t="s">
        <v>174</v>
      </c>
      <c r="Q1" s="34"/>
      <c r="R1" s="34"/>
      <c r="S1" s="34"/>
    </row>
    <row r="2" ht="15" customHeight="1" spans="1:19">
      <c r="A2" s="32" t="s">
        <v>175</v>
      </c>
      <c r="B2" s="33" t="s">
        <v>176</v>
      </c>
      <c r="C2" s="34" t="s">
        <v>177</v>
      </c>
      <c r="D2" s="35" t="s">
        <v>178</v>
      </c>
      <c r="E2" s="36"/>
      <c r="F2" s="36"/>
      <c r="P2" s="34" t="s">
        <v>175</v>
      </c>
      <c r="Q2" s="33" t="s">
        <v>176</v>
      </c>
      <c r="R2" s="34" t="s">
        <v>177</v>
      </c>
      <c r="S2" s="55" t="s">
        <v>178</v>
      </c>
    </row>
    <row r="3" ht="15" customHeight="1" spans="1:19">
      <c r="A3" s="34" t="s">
        <v>16</v>
      </c>
      <c r="B3" s="33" t="s">
        <v>44</v>
      </c>
      <c r="C3" s="37" t="s">
        <v>179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179</v>
      </c>
      <c r="S3" s="56">
        <f>D3</f>
        <v>0</v>
      </c>
    </row>
    <row r="4" ht="15" customHeight="1" spans="1:19">
      <c r="A4" s="34"/>
      <c r="B4" s="33" t="s">
        <v>43</v>
      </c>
      <c r="C4" s="37" t="s">
        <v>179</v>
      </c>
      <c r="D4" s="38">
        <f>SUM(Sheet1!AS:AS)*D1</f>
        <v>53.1216</v>
      </c>
      <c r="E4" s="39"/>
      <c r="F4" s="39"/>
      <c r="P4" s="34"/>
      <c r="Q4" s="33" t="s">
        <v>43</v>
      </c>
      <c r="R4" s="37" t="s">
        <v>179</v>
      </c>
      <c r="S4" s="56">
        <f>D4</f>
        <v>53.1216</v>
      </c>
    </row>
    <row r="5" ht="15" customHeight="1" spans="1:19">
      <c r="A5" s="40" t="s">
        <v>180</v>
      </c>
      <c r="B5" s="33" t="s">
        <v>63</v>
      </c>
      <c r="C5" s="37" t="s">
        <v>179</v>
      </c>
      <c r="D5" s="41">
        <f>SUM(Sheet1!BN:BN)*D1*1.05</f>
        <v>569.4703245</v>
      </c>
      <c r="E5" s="42"/>
      <c r="F5" s="42"/>
      <c r="G5" s="29"/>
      <c r="H5" s="29"/>
      <c r="J5" s="29"/>
      <c r="P5" s="40" t="s">
        <v>180</v>
      </c>
      <c r="Q5" s="33" t="s">
        <v>63</v>
      </c>
      <c r="R5" s="37" t="s">
        <v>179</v>
      </c>
      <c r="S5" s="56">
        <f>D5</f>
        <v>569.4703245</v>
      </c>
    </row>
    <row r="6" ht="15" customHeight="1" spans="1:19">
      <c r="A6" s="40"/>
      <c r="B6" s="33" t="s">
        <v>64</v>
      </c>
      <c r="C6" s="37" t="s">
        <v>179</v>
      </c>
      <c r="D6" s="41">
        <f>SUM(Sheet1!BO:BO)*D1</f>
        <v>0</v>
      </c>
      <c r="E6" s="42"/>
      <c r="F6" s="42"/>
      <c r="G6" s="29"/>
      <c r="H6" s="29"/>
      <c r="J6" s="29"/>
      <c r="P6" s="43" t="s">
        <v>181</v>
      </c>
      <c r="Q6" s="33" t="s">
        <v>182</v>
      </c>
      <c r="R6" s="37" t="s">
        <v>179</v>
      </c>
      <c r="S6" s="56">
        <f>D7</f>
        <v>327.967419336304</v>
      </c>
    </row>
    <row r="7" ht="15" customHeight="1" spans="1:19">
      <c r="A7" s="43" t="s">
        <v>181</v>
      </c>
      <c r="B7" s="33" t="s">
        <v>183</v>
      </c>
      <c r="C7" s="37" t="s">
        <v>179</v>
      </c>
      <c r="D7" s="38">
        <f>D8+D10</f>
        <v>327.967419336304</v>
      </c>
      <c r="E7" s="42"/>
      <c r="F7" s="42"/>
      <c r="G7" s="29"/>
      <c r="H7" s="29"/>
      <c r="J7" s="29"/>
      <c r="P7" s="44"/>
      <c r="Q7" s="33" t="s">
        <v>47</v>
      </c>
      <c r="R7" s="37" t="s">
        <v>179</v>
      </c>
      <c r="S7" s="56">
        <f>D9</f>
        <v>20.972015737598</v>
      </c>
    </row>
    <row r="8" ht="15" customHeight="1" spans="1:19">
      <c r="A8" s="44"/>
      <c r="B8" s="33" t="s">
        <v>184</v>
      </c>
      <c r="C8" s="37" t="s">
        <v>179</v>
      </c>
      <c r="D8" s="38">
        <f>(SUM(Sheet1!AX:AX)+SUM(Sheet1!AY:AY))*D1</f>
        <v>307.621437336304</v>
      </c>
      <c r="E8" s="42"/>
      <c r="F8" s="42"/>
      <c r="G8" s="2">
        <f>D8+D10</f>
        <v>327.967419336304</v>
      </c>
      <c r="H8" s="29"/>
      <c r="J8" s="29"/>
      <c r="P8" s="45"/>
      <c r="Q8" s="33" t="s">
        <v>185</v>
      </c>
      <c r="R8" s="37" t="s">
        <v>179</v>
      </c>
      <c r="S8" s="56">
        <f>D11</f>
        <v>0</v>
      </c>
    </row>
    <row r="9" ht="15" customHeight="1" spans="1:19">
      <c r="A9" s="44"/>
      <c r="B9" s="33" t="s">
        <v>47</v>
      </c>
      <c r="C9" s="37" t="s">
        <v>179</v>
      </c>
      <c r="D9" s="38">
        <f>(SUM(Sheet1!BT:BT)*D1)</f>
        <v>20.972015737598</v>
      </c>
      <c r="E9" s="42"/>
      <c r="F9" s="42"/>
      <c r="G9" s="2">
        <f>D9</f>
        <v>20.972015737598</v>
      </c>
      <c r="H9" s="29"/>
      <c r="J9" s="29"/>
      <c r="P9" s="40" t="s">
        <v>186</v>
      </c>
      <c r="Q9" s="33" t="s">
        <v>52</v>
      </c>
      <c r="R9" s="37" t="s">
        <v>187</v>
      </c>
      <c r="S9" s="56">
        <f>D12</f>
        <v>1917.9045</v>
      </c>
    </row>
    <row r="10" ht="15" customHeight="1" spans="1:19">
      <c r="A10" s="44"/>
      <c r="B10" s="33" t="s">
        <v>188</v>
      </c>
      <c r="C10" s="37" t="s">
        <v>179</v>
      </c>
      <c r="D10" s="38">
        <f>SUM(Sheet1!AZ:AZ)*D1</f>
        <v>20.345982</v>
      </c>
      <c r="E10" s="42"/>
      <c r="F10" s="42"/>
      <c r="G10" s="29"/>
      <c r="H10" s="29"/>
      <c r="J10" s="29"/>
      <c r="P10" s="40"/>
      <c r="Q10" s="33" t="s">
        <v>53</v>
      </c>
      <c r="R10" s="37" t="s">
        <v>189</v>
      </c>
      <c r="S10" s="56">
        <f>F13</f>
        <v>61.2489342</v>
      </c>
    </row>
    <row r="11" ht="15" customHeight="1" spans="1:19">
      <c r="A11" s="45"/>
      <c r="B11" s="33" t="s">
        <v>185</v>
      </c>
      <c r="C11" s="37" t="s">
        <v>179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190</v>
      </c>
      <c r="R11" s="37" t="s">
        <v>189</v>
      </c>
      <c r="S11" s="56">
        <f>F14</f>
        <v>0</v>
      </c>
    </row>
    <row r="12" ht="15" customHeight="1" spans="1:19">
      <c r="A12" s="40" t="s">
        <v>186</v>
      </c>
      <c r="B12" s="33" t="s">
        <v>52</v>
      </c>
      <c r="C12" s="37" t="s">
        <v>187</v>
      </c>
      <c r="D12" s="38">
        <f>SUM(Sheet1!BB:BB)*D1</f>
        <v>1917.9045</v>
      </c>
      <c r="E12" s="42"/>
      <c r="F12" s="42"/>
      <c r="G12" s="29"/>
      <c r="H12" s="29"/>
      <c r="J12" s="29"/>
      <c r="P12" s="40"/>
      <c r="Q12" s="33" t="s">
        <v>191</v>
      </c>
      <c r="R12" s="37" t="s">
        <v>189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192</v>
      </c>
      <c r="D13" s="38">
        <f>SUM(Sheet1!BC:BC)*D1</f>
        <v>1950.603</v>
      </c>
      <c r="E13" s="37" t="s">
        <v>189</v>
      </c>
      <c r="F13" s="46">
        <f>D13*Sheet3!$Q$13</f>
        <v>61.2489342</v>
      </c>
      <c r="G13" s="29"/>
      <c r="H13" s="29"/>
      <c r="J13" s="29"/>
      <c r="P13" s="40"/>
      <c r="Q13" s="33" t="s">
        <v>193</v>
      </c>
      <c r="R13" s="37" t="s">
        <v>189</v>
      </c>
      <c r="S13" s="56">
        <f t="shared" si="0"/>
        <v>0</v>
      </c>
    </row>
    <row r="14" ht="15" customHeight="1" spans="1:19">
      <c r="A14" s="40"/>
      <c r="B14" s="33" t="s">
        <v>190</v>
      </c>
      <c r="C14" s="37" t="s">
        <v>194</v>
      </c>
      <c r="D14" s="38">
        <f>SUM(Sheet1!BD:BD)*D1</f>
        <v>0</v>
      </c>
      <c r="E14" s="37" t="s">
        <v>189</v>
      </c>
      <c r="F14" s="38">
        <f>D14*Sheet3!$Q$1*6</f>
        <v>0</v>
      </c>
      <c r="G14" s="29"/>
      <c r="H14" s="29"/>
      <c r="J14" s="29"/>
      <c r="P14" s="40"/>
      <c r="Q14" s="33" t="s">
        <v>195</v>
      </c>
      <c r="R14" s="37" t="s">
        <v>189</v>
      </c>
      <c r="S14" s="56">
        <f t="shared" si="0"/>
        <v>0</v>
      </c>
    </row>
    <row r="15" ht="15" customHeight="1" spans="1:19">
      <c r="A15" s="40"/>
      <c r="B15" s="33" t="s">
        <v>191</v>
      </c>
      <c r="C15" s="37" t="s">
        <v>194</v>
      </c>
      <c r="D15" s="38">
        <f>SUM(Sheet1!BE:BE)*D1</f>
        <v>0</v>
      </c>
      <c r="E15" s="37" t="s">
        <v>189</v>
      </c>
      <c r="F15" s="38">
        <f>D15*Sheet3!$Q$1*9</f>
        <v>0</v>
      </c>
      <c r="G15" s="29"/>
      <c r="H15" s="29"/>
      <c r="J15" s="29"/>
      <c r="P15" s="40"/>
      <c r="Q15" s="33" t="s">
        <v>196</v>
      </c>
      <c r="R15" s="37" t="s">
        <v>189</v>
      </c>
      <c r="S15" s="56">
        <f t="shared" si="0"/>
        <v>0</v>
      </c>
    </row>
    <row r="16" ht="15" customHeight="1" spans="1:19">
      <c r="A16" s="40"/>
      <c r="B16" s="33" t="s">
        <v>193</v>
      </c>
      <c r="C16" s="37" t="s">
        <v>194</v>
      </c>
      <c r="D16" s="38">
        <f>SUM(Sheet1!BF:BF)*D1</f>
        <v>0</v>
      </c>
      <c r="E16" s="37" t="s">
        <v>189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197</v>
      </c>
      <c r="R16" s="51" t="s">
        <v>192</v>
      </c>
      <c r="S16" s="38">
        <f>D23</f>
        <v>0</v>
      </c>
    </row>
    <row r="17" ht="15" customHeight="1" spans="1:19">
      <c r="A17" s="40"/>
      <c r="B17" s="33" t="s">
        <v>195</v>
      </c>
      <c r="C17" s="37" t="s">
        <v>194</v>
      </c>
      <c r="D17" s="38">
        <f>SUM(Sheet1!BG:BG)*D1</f>
        <v>0</v>
      </c>
      <c r="E17" s="37" t="s">
        <v>189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179</v>
      </c>
      <c r="S17" s="38">
        <f>D24</f>
        <v>569.4703245</v>
      </c>
    </row>
    <row r="18" ht="15" customHeight="1" spans="1:19">
      <c r="A18" s="40"/>
      <c r="B18" s="33" t="s">
        <v>58</v>
      </c>
      <c r="C18" s="37" t="s">
        <v>192</v>
      </c>
      <c r="D18" s="38">
        <f>SUM(Sheet1!BH:BH)*D1</f>
        <v>0</v>
      </c>
      <c r="E18" s="37" t="s">
        <v>189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198</v>
      </c>
      <c r="B20" s="33" t="s">
        <v>60</v>
      </c>
      <c r="C20" s="37" t="s">
        <v>179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197</v>
      </c>
      <c r="C23" s="51" t="s">
        <v>192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179</v>
      </c>
      <c r="D24" s="52">
        <f>SUM(Sheet1!BR:BR)*D1*1.05</f>
        <v>569.4703245</v>
      </c>
      <c r="E24" s="36"/>
      <c r="F24" s="36"/>
    </row>
    <row r="25" spans="1:6">
      <c r="A25" s="34" t="s">
        <v>68</v>
      </c>
      <c r="B25" s="34"/>
      <c r="C25" s="51" t="s">
        <v>179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102</v>
      </c>
      <c r="C2" s="5" t="s">
        <v>200</v>
      </c>
      <c r="D2" s="5"/>
      <c r="E2" s="5"/>
      <c r="F2" s="5"/>
      <c r="G2" s="5"/>
      <c r="H2" s="5"/>
      <c r="I2" s="5"/>
      <c r="J2" s="5"/>
      <c r="K2" s="13" t="s">
        <v>201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100</v>
      </c>
      <c r="V2" s="5" t="s">
        <v>123</v>
      </c>
      <c r="W2" s="17" t="s">
        <v>202</v>
      </c>
      <c r="X2" s="17"/>
      <c r="Z2" s="5" t="s">
        <v>203</v>
      </c>
    </row>
    <row r="3" spans="1:26">
      <c r="A3" s="5" t="s">
        <v>204</v>
      </c>
      <c r="B3" s="5" t="s">
        <v>205</v>
      </c>
      <c r="C3" s="5" t="s">
        <v>206</v>
      </c>
      <c r="D3" s="5" t="s">
        <v>207</v>
      </c>
      <c r="E3" s="5" t="s">
        <v>208</v>
      </c>
      <c r="F3" s="5" t="s">
        <v>209</v>
      </c>
      <c r="G3" s="5" t="s">
        <v>210</v>
      </c>
      <c r="H3" s="5" t="s">
        <v>211</v>
      </c>
      <c r="I3" s="5" t="s">
        <v>212</v>
      </c>
      <c r="J3" s="5" t="s">
        <v>213</v>
      </c>
      <c r="K3" s="5" t="s">
        <v>214</v>
      </c>
      <c r="L3" s="5" t="s">
        <v>215</v>
      </c>
      <c r="M3" s="5" t="s">
        <v>216</v>
      </c>
      <c r="N3" s="5" t="s">
        <v>217</v>
      </c>
      <c r="O3" s="5" t="s">
        <v>218</v>
      </c>
      <c r="P3" s="5" t="s">
        <v>219</v>
      </c>
      <c r="Q3" s="5" t="s">
        <v>220</v>
      </c>
      <c r="R3" s="5" t="s">
        <v>221</v>
      </c>
      <c r="S3" s="5" t="s">
        <v>222</v>
      </c>
      <c r="T3" s="5" t="s">
        <v>223</v>
      </c>
      <c r="U3" s="5" t="s">
        <v>224</v>
      </c>
      <c r="V3" s="5" t="s">
        <v>225</v>
      </c>
      <c r="W3" s="18" t="s">
        <v>103</v>
      </c>
      <c r="X3" s="18" t="s">
        <v>104</v>
      </c>
      <c r="Z3" s="5" t="s">
        <v>103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102</v>
      </c>
      <c r="C11" s="5" t="s">
        <v>200</v>
      </c>
      <c r="D11" s="5"/>
      <c r="E11" s="5"/>
      <c r="F11" s="5"/>
      <c r="G11" s="5" t="s">
        <v>201</v>
      </c>
      <c r="H11" s="5"/>
      <c r="I11" s="5"/>
      <c r="J11" s="5"/>
      <c r="K11" s="5"/>
      <c r="L11" s="5"/>
      <c r="M11" s="5" t="s">
        <v>100</v>
      </c>
      <c r="N11" s="5" t="s">
        <v>123</v>
      </c>
      <c r="O11" s="17" t="s">
        <v>202</v>
      </c>
      <c r="P11" s="17"/>
      <c r="R11" s="5" t="s">
        <v>203</v>
      </c>
    </row>
    <row r="12" spans="1:18">
      <c r="A12" s="5" t="s">
        <v>204</v>
      </c>
      <c r="B12" s="5" t="s">
        <v>205</v>
      </c>
      <c r="C12" s="5" t="s">
        <v>206</v>
      </c>
      <c r="D12" s="5" t="s">
        <v>207</v>
      </c>
      <c r="E12" s="5" t="s">
        <v>209</v>
      </c>
      <c r="F12" s="5" t="s">
        <v>210</v>
      </c>
      <c r="G12" s="5" t="s">
        <v>214</v>
      </c>
      <c r="H12" s="5" t="s">
        <v>208</v>
      </c>
      <c r="I12" s="5" t="s">
        <v>215</v>
      </c>
      <c r="J12" s="5" t="s">
        <v>211</v>
      </c>
      <c r="K12" s="5" t="s">
        <v>212</v>
      </c>
      <c r="L12" s="5" t="s">
        <v>213</v>
      </c>
      <c r="M12" s="5" t="s">
        <v>224</v>
      </c>
      <c r="N12" s="5" t="s">
        <v>225</v>
      </c>
      <c r="O12" s="18" t="s">
        <v>103</v>
      </c>
      <c r="P12" s="18" t="s">
        <v>104</v>
      </c>
      <c r="R12" s="5" t="s">
        <v>103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101</v>
      </c>
      <c r="B18" s="9" t="s">
        <v>102</v>
      </c>
      <c r="C18" s="9" t="s">
        <v>228</v>
      </c>
      <c r="D18" s="9"/>
      <c r="E18" s="9"/>
      <c r="F18" s="9"/>
      <c r="G18" s="9" t="s">
        <v>229</v>
      </c>
      <c r="H18" s="9"/>
      <c r="I18" s="9"/>
      <c r="J18" s="9"/>
      <c r="K18" s="17" t="s">
        <v>100</v>
      </c>
      <c r="L18" s="17" t="s">
        <v>202</v>
      </c>
      <c r="M18" s="17"/>
      <c r="N18" s="21"/>
      <c r="O18" s="17" t="s">
        <v>203</v>
      </c>
    </row>
    <row r="19" spans="1:15">
      <c r="A19" s="9" t="s">
        <v>204</v>
      </c>
      <c r="B19" s="9" t="s">
        <v>205</v>
      </c>
      <c r="C19" s="9" t="s">
        <v>206</v>
      </c>
      <c r="D19" s="9" t="s">
        <v>207</v>
      </c>
      <c r="E19" s="9" t="s">
        <v>209</v>
      </c>
      <c r="F19" s="9" t="s">
        <v>210</v>
      </c>
      <c r="G19" s="9" t="s">
        <v>214</v>
      </c>
      <c r="H19" s="9" t="s">
        <v>208</v>
      </c>
      <c r="I19" s="9" t="s">
        <v>211</v>
      </c>
      <c r="J19" s="9" t="s">
        <v>212</v>
      </c>
      <c r="K19" s="9" t="s">
        <v>224</v>
      </c>
      <c r="L19" s="17" t="s">
        <v>103</v>
      </c>
      <c r="M19" s="17" t="s">
        <v>104</v>
      </c>
      <c r="N19" s="21"/>
      <c r="O19" s="17" t="s">
        <v>103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